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195" windowHeight="105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Q4" i="1"/>
  <c r="I26" l="1"/>
  <c r="I7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6"/>
  <c r="I5"/>
  <c r="H6"/>
  <c r="H7"/>
  <c r="H8"/>
  <c r="H9"/>
  <c r="H10"/>
  <c r="H11"/>
  <c r="H12"/>
  <c r="H13"/>
  <c r="H14"/>
  <c r="H15"/>
  <c r="H16"/>
  <c r="H17"/>
  <c r="H18"/>
  <c r="H19"/>
  <c r="H20"/>
  <c r="H21"/>
  <c r="H5"/>
  <c r="M11"/>
  <c r="M12"/>
  <c r="M13"/>
  <c r="M14"/>
  <c r="M15"/>
  <c r="M16"/>
  <c r="R4"/>
  <c r="M5" s="1"/>
  <c r="Q5" l="1"/>
  <c r="R5" l="1"/>
  <c r="M6" s="1"/>
  <c r="Q6" l="1"/>
  <c r="R6" l="1"/>
  <c r="M7" s="1"/>
  <c r="Q7" s="1"/>
  <c r="R7" s="1"/>
  <c r="M8" s="1"/>
  <c r="Q8" l="1"/>
  <c r="R8" l="1"/>
  <c r="M9" s="1"/>
  <c r="Q9" l="1"/>
  <c r="R9" l="1"/>
  <c r="M10" s="1"/>
  <c r="Q10" l="1"/>
  <c r="R10" s="1"/>
  <c r="Q11" l="1"/>
  <c r="R11" s="1"/>
  <c r="Q12" s="1"/>
  <c r="R12" s="1"/>
  <c r="Q13" s="1"/>
  <c r="R13" s="1"/>
  <c r="Q14" s="1"/>
  <c r="R14" s="1"/>
  <c r="Q15" s="1"/>
  <c r="R15" s="1"/>
  <c r="Q16" s="1"/>
  <c r="R16" s="1"/>
</calcChain>
</file>

<file path=xl/sharedStrings.xml><?xml version="1.0" encoding="utf-8"?>
<sst xmlns="http://schemas.openxmlformats.org/spreadsheetml/2006/main" count="20" uniqueCount="19">
  <si>
    <t>المبلغ</t>
  </si>
  <si>
    <t>النسبة</t>
  </si>
  <si>
    <t xml:space="preserve">المدة </t>
  </si>
  <si>
    <t>المكسب</t>
  </si>
  <si>
    <t>الاجمالي</t>
  </si>
  <si>
    <t>الثالث</t>
  </si>
  <si>
    <t>الأول والثاني</t>
  </si>
  <si>
    <t>الرابع حتى السادس</t>
  </si>
  <si>
    <t>السابع</t>
  </si>
  <si>
    <t>الثامن حتى الحادي عشر</t>
  </si>
  <si>
    <t>الثاني عشر</t>
  </si>
  <si>
    <t>الثالث عشر حتى السابع عشر</t>
  </si>
  <si>
    <t>الأيام</t>
  </si>
  <si>
    <t>اليوم</t>
  </si>
  <si>
    <t>المعامل الضربي</t>
  </si>
  <si>
    <t>مبلغ كل تطور</t>
  </si>
  <si>
    <t>رأس المال</t>
  </si>
  <si>
    <t>النتيجة النهائية</t>
  </si>
  <si>
    <t>النتيجة نفسها بعد حسابها مباشرة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</si>
</sst>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0.0%"/>
    <numFmt numFmtId="166" formatCode="0.00000_ ;[Red]\-0.00000\ "/>
    <numFmt numFmtId="167" formatCode="0.000"/>
    <numFmt numFmtId="168" formatCode="0.0000000000"/>
  </numFmts>
  <fonts count="6">
    <font>
      <sz val="10"/>
      <name val="Arial"/>
      <charset val="178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shrinkToFit="1" readingOrder="2"/>
    </xf>
    <xf numFmtId="0" fontId="3" fillId="0" borderId="0" xfId="0" applyFont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0" borderId="0" xfId="0" applyFont="1" applyFill="1" applyAlignment="1"/>
    <xf numFmtId="0" fontId="2" fillId="4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shrinkToFit="1" readingOrder="2"/>
    </xf>
    <xf numFmtId="0" fontId="3" fillId="0" borderId="0" xfId="0" applyFont="1" applyFill="1" applyBorder="1" applyAlignment="1">
      <alignment horizontal="center" vertical="center" shrinkToFit="1" readingOrder="2"/>
    </xf>
    <xf numFmtId="164" fontId="2" fillId="6" borderId="1" xfId="0" applyNumberFormat="1" applyFont="1" applyFill="1" applyBorder="1" applyAlignment="1">
      <alignment horizontal="center" vertical="center" shrinkToFit="1" readingOrder="2"/>
    </xf>
    <xf numFmtId="164" fontId="4" fillId="7" borderId="1" xfId="0" applyNumberFormat="1" applyFont="1" applyFill="1" applyBorder="1" applyAlignment="1">
      <alignment horizontal="center" vertical="center" shrinkToFit="1" readingOrder="2"/>
    </xf>
    <xf numFmtId="165" fontId="2" fillId="0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 readingOrder="2"/>
    </xf>
    <xf numFmtId="16" fontId="2" fillId="0" borderId="1" xfId="0" applyNumberFormat="1" applyFont="1" applyFill="1" applyBorder="1" applyAlignment="1">
      <alignment horizontal="center" vertical="center" shrinkToFit="1" readingOrder="2"/>
    </xf>
    <xf numFmtId="166" fontId="2" fillId="4" borderId="1" xfId="0" applyNumberFormat="1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vertical="center" shrinkToFit="1" readingOrder="2"/>
    </xf>
    <xf numFmtId="0" fontId="0" fillId="0" borderId="0" xfId="0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 vertical="center" shrinkToFit="1" readingOrder="2"/>
    </xf>
    <xf numFmtId="9" fontId="5" fillId="0" borderId="0" xfId="0" applyNumberFormat="1" applyFont="1" applyFill="1" applyBorder="1" applyAlignment="1">
      <alignment horizontal="center" vertical="center" shrinkToFit="1" readingOrder="2"/>
    </xf>
    <xf numFmtId="9" fontId="5" fillId="5" borderId="0" xfId="0" applyNumberFormat="1" applyFont="1" applyFill="1" applyBorder="1" applyAlignment="1">
      <alignment horizontal="center" vertical="center" shrinkToFit="1" readingOrder="2"/>
    </xf>
    <xf numFmtId="165" fontId="5" fillId="5" borderId="0" xfId="0" applyNumberFormat="1" applyFont="1" applyFill="1" applyBorder="1" applyAlignment="1">
      <alignment horizontal="center" vertical="center" shrinkToFit="1" readingOrder="2"/>
    </xf>
    <xf numFmtId="168" fontId="3" fillId="0" borderId="0" xfId="0" applyNumberFormat="1" applyFont="1" applyFill="1" applyBorder="1" applyAlignment="1">
      <alignment vertical="center" shrinkToFit="1" readingOrder="2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168" fontId="4" fillId="5" borderId="0" xfId="0" applyNumberFormat="1" applyFont="1" applyFill="1" applyBorder="1" applyAlignment="1">
      <alignment vertical="center" shrinkToFit="1" readingOrder="2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R26"/>
  <sheetViews>
    <sheetView rightToLeft="1" tabSelected="1" topLeftCell="G1" workbookViewId="0">
      <selection activeCell="Q4" sqref="Q4"/>
    </sheetView>
  </sheetViews>
  <sheetFormatPr defaultColWidth="9.140625" defaultRowHeight="16.5" customHeight="1"/>
  <cols>
    <col min="4" max="5" width="9.140625" style="7"/>
    <col min="6" max="6" width="5.7109375" style="19" customWidth="1"/>
    <col min="7" max="8" width="9.140625" style="7"/>
    <col min="9" max="9" width="23.140625" style="7" customWidth="1"/>
    <col min="10" max="10" width="12.42578125" style="7" customWidth="1"/>
    <col min="11" max="11" width="9.140625" style="7"/>
    <col min="13" max="13" width="17.85546875" customWidth="1"/>
    <col min="15" max="15" width="33.5703125" customWidth="1"/>
    <col min="17" max="17" width="20.42578125" customWidth="1"/>
    <col min="18" max="18" width="17.7109375" customWidth="1"/>
  </cols>
  <sheetData>
    <row r="1" spans="4:18" ht="16.5" customHeight="1">
      <c r="I1" s="8" t="s">
        <v>16</v>
      </c>
      <c r="M1" s="28"/>
      <c r="N1" s="28"/>
      <c r="O1" s="28"/>
      <c r="P1" s="28"/>
      <c r="Q1" s="4"/>
    </row>
    <row r="2" spans="4:18" ht="16.5" customHeight="1">
      <c r="I2" s="8">
        <v>100000</v>
      </c>
    </row>
    <row r="3" spans="4:18" ht="16.5" customHeight="1">
      <c r="D3" s="8"/>
      <c r="E3" s="8"/>
      <c r="F3" s="17"/>
      <c r="G3" s="8"/>
      <c r="H3" s="17"/>
      <c r="K3" s="8"/>
      <c r="L3" s="1"/>
      <c r="M3" s="3" t="s">
        <v>0</v>
      </c>
      <c r="N3" s="3" t="s">
        <v>1</v>
      </c>
      <c r="O3" s="3" t="s">
        <v>12</v>
      </c>
      <c r="P3" s="3" t="s">
        <v>2</v>
      </c>
      <c r="Q3" s="3" t="s">
        <v>3</v>
      </c>
      <c r="R3" s="5" t="s">
        <v>4</v>
      </c>
    </row>
    <row r="4" spans="4:18" ht="16.5" customHeight="1">
      <c r="D4" s="8"/>
      <c r="E4" s="8"/>
      <c r="F4" s="17" t="s">
        <v>13</v>
      </c>
      <c r="G4" s="8" t="s">
        <v>1</v>
      </c>
      <c r="H4" s="17" t="s">
        <v>14</v>
      </c>
      <c r="I4" s="17" t="s">
        <v>15</v>
      </c>
      <c r="J4" s="8"/>
      <c r="K4" s="8"/>
      <c r="L4" s="1"/>
      <c r="M4" s="6">
        <v>100000</v>
      </c>
      <c r="N4" s="12">
        <v>0.01</v>
      </c>
      <c r="O4" s="13" t="s">
        <v>6</v>
      </c>
      <c r="P4" s="14">
        <v>2</v>
      </c>
      <c r="Q4" s="16">
        <f>IF(N4="","",IF(P4&lt;3,M4*N4*(P4-1),M4*N4)*(POWER((M4+M4*N4)*N4/(M4*N4),P4)-1)/(((M4+M4*N4)*N4/(M4*N4))-1))</f>
        <v>2009.9999999999991</v>
      </c>
      <c r="R4" s="11">
        <f>IF(N4="","",M4+Q4)</f>
        <v>102010</v>
      </c>
    </row>
    <row r="5" spans="4:18" ht="16.5" customHeight="1">
      <c r="D5" s="8"/>
      <c r="E5" s="18"/>
      <c r="F5" s="19">
        <v>1</v>
      </c>
      <c r="G5" s="21">
        <v>0.01</v>
      </c>
      <c r="H5" s="20">
        <f>1+G5</f>
        <v>1.01</v>
      </c>
      <c r="I5" s="24">
        <f>I2*H5</f>
        <v>101000</v>
      </c>
      <c r="J5" s="8"/>
      <c r="K5" s="8"/>
      <c r="L5" s="1"/>
      <c r="M5" s="10">
        <f>IF(N5="","",R4)</f>
        <v>102010</v>
      </c>
      <c r="N5" s="12">
        <v>-0.02</v>
      </c>
      <c r="O5" s="13" t="s">
        <v>5</v>
      </c>
      <c r="P5" s="14">
        <v>1</v>
      </c>
      <c r="Q5" s="16">
        <f t="shared" ref="Q5:Q9" si="0">IF(N5="","",IF(P5&lt;3,M5*N5*P5,M5*N5)*(POWER((M5+M5*N5)*N5/(M5*N5),P5)-1)/(((M5+M5*N5)*N5/(M5*N5))-1))</f>
        <v>-2040.2</v>
      </c>
      <c r="R5" s="11">
        <f t="shared" ref="R5:R9" si="1">IF(N5="","",M5+Q5)</f>
        <v>99969.8</v>
      </c>
    </row>
    <row r="6" spans="4:18" ht="16.5" customHeight="1">
      <c r="D6" s="8"/>
      <c r="E6" s="8"/>
      <c r="F6" s="19">
        <v>2</v>
      </c>
      <c r="G6" s="21">
        <v>0.01</v>
      </c>
      <c r="H6" s="20">
        <f t="shared" ref="H6:H21" si="2">1+G6</f>
        <v>1.01</v>
      </c>
      <c r="I6" s="24">
        <f>I5*H6</f>
        <v>102010</v>
      </c>
      <c r="K6" s="8"/>
      <c r="L6" s="1"/>
      <c r="M6" s="10">
        <f t="shared" ref="M6:M16" si="3">IF(N6="","",R5)</f>
        <v>99969.8</v>
      </c>
      <c r="N6" s="12">
        <v>0.01</v>
      </c>
      <c r="O6" s="13" t="s">
        <v>7</v>
      </c>
      <c r="P6" s="14">
        <v>3</v>
      </c>
      <c r="Q6" s="16">
        <f t="shared" si="0"/>
        <v>3029.1849097999889</v>
      </c>
      <c r="R6" s="11">
        <f t="shared" si="1"/>
        <v>102998.9849098</v>
      </c>
    </row>
    <row r="7" spans="4:18" ht="16.5" customHeight="1">
      <c r="D7" s="8"/>
      <c r="E7" s="8"/>
      <c r="F7" s="19">
        <v>3</v>
      </c>
      <c r="G7" s="22">
        <v>-0.02</v>
      </c>
      <c r="H7" s="20">
        <f t="shared" si="2"/>
        <v>0.98</v>
      </c>
      <c r="I7" s="24">
        <f t="shared" ref="I7:I21" si="4">I6*H7</f>
        <v>99969.8</v>
      </c>
      <c r="K7" s="8"/>
      <c r="L7" s="1"/>
      <c r="M7" s="10">
        <f t="shared" si="3"/>
        <v>102998.9849098</v>
      </c>
      <c r="N7" s="12">
        <v>-0.01</v>
      </c>
      <c r="O7" s="13" t="s">
        <v>8</v>
      </c>
      <c r="P7" s="14">
        <v>1</v>
      </c>
      <c r="Q7" s="16">
        <f t="shared" si="0"/>
        <v>-1029.9898490979999</v>
      </c>
      <c r="R7" s="11">
        <f t="shared" si="1"/>
        <v>101968.995060702</v>
      </c>
    </row>
    <row r="8" spans="4:18" ht="16.5" customHeight="1">
      <c r="D8" s="9"/>
      <c r="E8" s="9"/>
      <c r="F8" s="19">
        <v>4</v>
      </c>
      <c r="G8" s="21">
        <v>0.01</v>
      </c>
      <c r="H8" s="20">
        <f t="shared" si="2"/>
        <v>1.01</v>
      </c>
      <c r="I8" s="24">
        <f t="shared" si="4"/>
        <v>100969.49800000001</v>
      </c>
      <c r="J8" s="9"/>
      <c r="K8" s="9"/>
      <c r="L8" s="2"/>
      <c r="M8" s="10">
        <f t="shared" si="3"/>
        <v>101968.995060702</v>
      </c>
      <c r="N8" s="12">
        <v>0.01</v>
      </c>
      <c r="O8" s="15" t="s">
        <v>9</v>
      </c>
      <c r="P8" s="14">
        <v>4</v>
      </c>
      <c r="Q8" s="16">
        <f t="shared" si="0"/>
        <v>4140.3500951346932</v>
      </c>
      <c r="R8" s="11">
        <f t="shared" si="1"/>
        <v>106109.34515583669</v>
      </c>
    </row>
    <row r="9" spans="4:18" ht="16.5" customHeight="1">
      <c r="F9" s="19">
        <v>5</v>
      </c>
      <c r="G9" s="21">
        <v>0.01</v>
      </c>
      <c r="H9" s="20">
        <f t="shared" si="2"/>
        <v>1.01</v>
      </c>
      <c r="I9" s="24">
        <f t="shared" si="4"/>
        <v>101979.19298000001</v>
      </c>
      <c r="M9" s="10">
        <f t="shared" si="3"/>
        <v>106109.34515583669</v>
      </c>
      <c r="N9" s="12">
        <v>-1.4999999999999999E-2</v>
      </c>
      <c r="O9" s="13" t="s">
        <v>10</v>
      </c>
      <c r="P9" s="14">
        <v>1</v>
      </c>
      <c r="Q9" s="16">
        <f t="shared" si="0"/>
        <v>-1591.6401773375503</v>
      </c>
      <c r="R9" s="11">
        <f t="shared" si="1"/>
        <v>104517.70497849914</v>
      </c>
    </row>
    <row r="10" spans="4:18" ht="16.5" customHeight="1">
      <c r="F10" s="19">
        <v>6</v>
      </c>
      <c r="G10" s="21">
        <v>0.01</v>
      </c>
      <c r="H10" s="20">
        <f t="shared" si="2"/>
        <v>1.01</v>
      </c>
      <c r="I10" s="24">
        <f t="shared" si="4"/>
        <v>102998.98490980001</v>
      </c>
      <c r="M10" s="10">
        <f t="shared" si="3"/>
        <v>104517.70497849914</v>
      </c>
      <c r="N10" s="12">
        <v>0.01</v>
      </c>
      <c r="O10" s="13" t="s">
        <v>11</v>
      </c>
      <c r="P10" s="14">
        <v>5</v>
      </c>
      <c r="Q10" s="16">
        <f t="shared" ref="Q10:Q16" si="5">IF(N10="","",IF(P10&lt;3,M10*N10*P10,M10*N10)*(POWER((M10+M10*N10)*N10/(M10*N10),P10)-1)/(((M10+M10*N10)*N10/(M10*N10))-1))</f>
        <v>5331.453367290248</v>
      </c>
      <c r="R10" s="11">
        <f t="shared" ref="R10:R16" si="6">IF(N10="","",M10+Q10)</f>
        <v>109849.15834578939</v>
      </c>
    </row>
    <row r="11" spans="4:18" ht="16.5" customHeight="1">
      <c r="F11" s="19">
        <v>7</v>
      </c>
      <c r="G11" s="22">
        <v>-0.01</v>
      </c>
      <c r="H11" s="20">
        <f t="shared" si="2"/>
        <v>0.99</v>
      </c>
      <c r="I11" s="24">
        <f t="shared" si="4"/>
        <v>101968.99506070201</v>
      </c>
      <c r="M11" s="10" t="str">
        <f t="shared" si="3"/>
        <v/>
      </c>
      <c r="N11" s="12"/>
      <c r="O11" s="13"/>
      <c r="P11" s="14"/>
      <c r="Q11" s="16" t="str">
        <f t="shared" si="5"/>
        <v/>
      </c>
      <c r="R11" s="11" t="str">
        <f t="shared" si="6"/>
        <v/>
      </c>
    </row>
    <row r="12" spans="4:18" ht="16.5" customHeight="1">
      <c r="F12" s="19">
        <v>8</v>
      </c>
      <c r="G12" s="21">
        <v>0.01</v>
      </c>
      <c r="H12" s="20">
        <f t="shared" si="2"/>
        <v>1.01</v>
      </c>
      <c r="I12" s="24">
        <f t="shared" si="4"/>
        <v>102988.68501130903</v>
      </c>
      <c r="M12" s="10" t="str">
        <f t="shared" si="3"/>
        <v/>
      </c>
      <c r="N12" s="12"/>
      <c r="O12" s="13"/>
      <c r="P12" s="14"/>
      <c r="Q12" s="16" t="str">
        <f t="shared" si="5"/>
        <v/>
      </c>
      <c r="R12" s="11" t="str">
        <f t="shared" si="6"/>
        <v/>
      </c>
    </row>
    <row r="13" spans="4:18" ht="16.5" customHeight="1">
      <c r="F13" s="19">
        <v>9</v>
      </c>
      <c r="G13" s="21">
        <v>0.01</v>
      </c>
      <c r="H13" s="20">
        <f t="shared" si="2"/>
        <v>1.01</v>
      </c>
      <c r="I13" s="24">
        <f t="shared" si="4"/>
        <v>104018.57186142213</v>
      </c>
      <c r="M13" s="10" t="str">
        <f t="shared" si="3"/>
        <v/>
      </c>
      <c r="N13" s="12"/>
      <c r="O13" s="13"/>
      <c r="P13" s="14"/>
      <c r="Q13" s="16" t="str">
        <f t="shared" si="5"/>
        <v/>
      </c>
      <c r="R13" s="11" t="str">
        <f t="shared" si="6"/>
        <v/>
      </c>
    </row>
    <row r="14" spans="4:18" ht="16.5" customHeight="1">
      <c r="F14" s="19">
        <v>10</v>
      </c>
      <c r="G14" s="21">
        <v>0.01</v>
      </c>
      <c r="H14" s="20">
        <f t="shared" si="2"/>
        <v>1.01</v>
      </c>
      <c r="I14" s="24">
        <f t="shared" si="4"/>
        <v>105058.75758003634</v>
      </c>
      <c r="M14" s="10" t="str">
        <f t="shared" si="3"/>
        <v/>
      </c>
      <c r="N14" s="12"/>
      <c r="O14" s="13"/>
      <c r="P14" s="14"/>
      <c r="Q14" s="16" t="str">
        <f t="shared" si="5"/>
        <v/>
      </c>
      <c r="R14" s="11" t="str">
        <f t="shared" si="6"/>
        <v/>
      </c>
    </row>
    <row r="15" spans="4:18" ht="16.5" customHeight="1">
      <c r="F15" s="19">
        <v>11</v>
      </c>
      <c r="G15" s="21">
        <v>0.01</v>
      </c>
      <c r="H15" s="20">
        <f t="shared" si="2"/>
        <v>1.01</v>
      </c>
      <c r="I15" s="24">
        <f t="shared" si="4"/>
        <v>106109.34515583671</v>
      </c>
      <c r="M15" s="10" t="str">
        <f t="shared" si="3"/>
        <v/>
      </c>
      <c r="N15" s="12"/>
      <c r="O15" s="13"/>
      <c r="P15" s="14"/>
      <c r="Q15" s="16" t="str">
        <f t="shared" si="5"/>
        <v/>
      </c>
      <c r="R15" s="11" t="str">
        <f t="shared" si="6"/>
        <v/>
      </c>
    </row>
    <row r="16" spans="4:18" ht="16.5" customHeight="1">
      <c r="F16" s="19">
        <v>12</v>
      </c>
      <c r="G16" s="23">
        <v>-1.4999999999999999E-2</v>
      </c>
      <c r="H16" s="20">
        <f t="shared" si="2"/>
        <v>0.98499999999999999</v>
      </c>
      <c r="I16" s="24">
        <f t="shared" si="4"/>
        <v>104517.70497849915</v>
      </c>
      <c r="M16" s="10" t="str">
        <f t="shared" si="3"/>
        <v/>
      </c>
      <c r="N16" s="12"/>
      <c r="O16" s="13"/>
      <c r="P16" s="14"/>
      <c r="Q16" s="16" t="str">
        <f t="shared" si="5"/>
        <v/>
      </c>
      <c r="R16" s="11" t="str">
        <f t="shared" si="6"/>
        <v/>
      </c>
    </row>
    <row r="17" spans="6:10" ht="16.5" customHeight="1">
      <c r="F17" s="19">
        <v>13</v>
      </c>
      <c r="G17" s="21">
        <v>0.01</v>
      </c>
      <c r="H17" s="20">
        <f t="shared" si="2"/>
        <v>1.01</v>
      </c>
      <c r="I17" s="24">
        <f t="shared" si="4"/>
        <v>105562.88202828415</v>
      </c>
    </row>
    <row r="18" spans="6:10" ht="16.5" customHeight="1">
      <c r="F18" s="19">
        <v>14</v>
      </c>
      <c r="G18" s="21">
        <v>0.01</v>
      </c>
      <c r="H18" s="20">
        <f t="shared" si="2"/>
        <v>1.01</v>
      </c>
      <c r="I18" s="24">
        <f t="shared" si="4"/>
        <v>106618.51084856699</v>
      </c>
    </row>
    <row r="19" spans="6:10" ht="16.5" customHeight="1">
      <c r="F19" s="19">
        <v>15</v>
      </c>
      <c r="G19" s="21">
        <v>0.01</v>
      </c>
      <c r="H19" s="20">
        <f t="shared" si="2"/>
        <v>1.01</v>
      </c>
      <c r="I19" s="24">
        <f t="shared" si="4"/>
        <v>107684.69595705267</v>
      </c>
    </row>
    <row r="20" spans="6:10" ht="16.5" customHeight="1">
      <c r="F20" s="19">
        <v>16</v>
      </c>
      <c r="G20" s="21">
        <v>0.01</v>
      </c>
      <c r="H20" s="20">
        <f t="shared" si="2"/>
        <v>1.01</v>
      </c>
      <c r="I20" s="24">
        <f t="shared" si="4"/>
        <v>108761.54291662319</v>
      </c>
    </row>
    <row r="21" spans="6:10" ht="16.5" customHeight="1">
      <c r="F21" s="19">
        <v>17</v>
      </c>
      <c r="G21" s="21">
        <v>0.01</v>
      </c>
      <c r="H21" s="20">
        <f t="shared" si="2"/>
        <v>1.01</v>
      </c>
      <c r="I21" s="27">
        <f t="shared" si="4"/>
        <v>109849.15834578943</v>
      </c>
      <c r="J21" s="25" t="s">
        <v>17</v>
      </c>
    </row>
    <row r="26" spans="6:10" ht="16.5" customHeight="1">
      <c r="H26" s="26" t="s">
        <v>18</v>
      </c>
      <c r="I26" s="27">
        <f>100000*(1.01^14)*(0.98)*(0.99)*(0.985)</f>
        <v>109849.15834578943</v>
      </c>
    </row>
  </sheetData>
  <mergeCells count="1">
    <mergeCell ref="M1:P1"/>
  </mergeCells>
  <phoneticPr fontId="1" type="noConversion"/>
  <conditionalFormatting sqref="N4:N16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O4:O16">
    <cfRule type="expression" dxfId="1" priority="2">
      <formula>"M2&gt;0"</formula>
    </cfRule>
  </conditionalFormatting>
  <conditionalFormatting sqref="P4:P16">
    <cfRule type="expression" dxfId="0" priority="1">
      <formula>N:N&lt;0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.140625"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.140625"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2014-01-20T03:09:54Z</dcterms:created>
  <dcterms:modified xsi:type="dcterms:W3CDTF">2014-01-21T03:54:22Z</dcterms:modified>
</cp:coreProperties>
</file>